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P:\akce-2020\CzechGlobe\_DPS\_cd\soupis prací\"/>
    </mc:Choice>
  </mc:AlternateContent>
  <xr:revisionPtr revIDLastSave="0" documentId="13_ncr:1_{D9DA6225-96AC-47A0-A7AA-F8789835549C}" xr6:coauthVersionLast="47" xr6:coauthVersionMax="47" xr10:uidLastSave="{00000000-0000-0000-0000-000000000000}"/>
  <bookViews>
    <workbookView xWindow="1875" yWindow="1590" windowWidth="26430" windowHeight="15600" xr2:uid="{00000000-000D-0000-FFFF-FFFF00000000}"/>
  </bookViews>
  <sheets>
    <sheet name="List1" sheetId="1" r:id="rId1"/>
  </sheets>
  <definedNames>
    <definedName name="_xlnm.Print_Titles" localSheetId="0">List1!$1:$4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5" i="1" l="1"/>
  <c r="G64" i="1"/>
  <c r="G63" i="1"/>
  <c r="G62" i="1"/>
  <c r="G60" i="1"/>
  <c r="G59" i="1"/>
  <c r="G58" i="1"/>
  <c r="G57" i="1"/>
  <c r="G56" i="1"/>
  <c r="G55" i="1"/>
  <c r="G54" i="1"/>
  <c r="G53" i="1"/>
  <c r="G52" i="1"/>
  <c r="G73" i="1"/>
  <c r="G72" i="1"/>
  <c r="G71" i="1"/>
  <c r="G70" i="1"/>
  <c r="G69" i="1"/>
  <c r="G68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4" i="1"/>
  <c r="G23" i="1"/>
  <c r="D92" i="1"/>
  <c r="G61" i="1"/>
  <c r="G77" i="1" l="1"/>
  <c r="A81" i="1"/>
  <c r="A82" i="1" s="1"/>
  <c r="A83" i="1" s="1"/>
  <c r="A84" i="1" s="1"/>
  <c r="A85" i="1" s="1"/>
  <c r="A86" i="1" s="1"/>
  <c r="A87" i="1" s="1"/>
  <c r="A88" i="1" s="1"/>
  <c r="G76" i="1" l="1"/>
  <c r="G92" i="1" s="1"/>
  <c r="G87" i="1" l="1"/>
  <c r="G81" i="1"/>
  <c r="G85" i="1" l="1"/>
  <c r="G82" i="1"/>
  <c r="G80" i="1"/>
  <c r="G88" i="1" l="1"/>
  <c r="G86" i="1"/>
  <c r="G84" i="1"/>
  <c r="G83" i="1"/>
  <c r="G93" i="1" l="1"/>
  <c r="D93" i="1"/>
  <c r="D91" i="1"/>
  <c r="G25" i="1"/>
  <c r="G91" i="1" l="1"/>
  <c r="G94" i="1" s="1"/>
</calcChain>
</file>

<file path=xl/sharedStrings.xml><?xml version="1.0" encoding="utf-8"?>
<sst xmlns="http://schemas.openxmlformats.org/spreadsheetml/2006/main" count="143" uniqueCount="88">
  <si>
    <t>ks</t>
  </si>
  <si>
    <t>kpl</t>
  </si>
  <si>
    <t>Doprava a manipulace</t>
  </si>
  <si>
    <t>Zaškolení obsluhy</t>
  </si>
  <si>
    <t>3. Služby</t>
  </si>
  <si>
    <t>Souhrn</t>
  </si>
  <si>
    <t>Celkem</t>
  </si>
  <si>
    <t>Funkční a tlakové zkoušky</t>
  </si>
  <si>
    <t>1. Strojní část / Mechanical part</t>
  </si>
  <si>
    <t>Obecné</t>
  </si>
  <si>
    <t>V jednotkových cenách bude zahrnuto následující</t>
  </si>
  <si>
    <t>Ceny za lešení, bednění, pronájem plošin, zvedacích mechanizmů a provizorních statických podpůrných konstrukcí.</t>
  </si>
  <si>
    <t>Všeobecné podmínky, které je nutné respektovat</t>
  </si>
  <si>
    <t>m</t>
  </si>
  <si>
    <t>set</t>
  </si>
  <si>
    <t>Dílenská dokumentace</t>
  </si>
  <si>
    <t>Autorský dozor projektanta v průběhu intalace</t>
  </si>
  <si>
    <t>Náklady na veškeré energie potřebné ke zhotovení, uvedení do provozu a odzkoušení díla a pro pomocné a vedlejší činnosti.</t>
  </si>
  <si>
    <t>Náklady na veškeré provizorní přesuny materiálu v rámci staveniště a další případné náklady vynucené organizačně-logistickými podmínkami (dopravní kapacita, nedostatek místa, …). Náklady na parkování, vjezdy.</t>
  </si>
  <si>
    <t>Nabízející je povinen provézt kontrolu projektové dokumentace před odevzdáním nabídky. Nabízející nemá nárok na žádné dodatečné vícenáklady a prodloužení termínu v případě později zjištěných nesrovnalostí</t>
  </si>
  <si>
    <t xml:space="preserve">Neboť nebyla poskytnuta projektová dokumentace ostatních technologií a detailní dokumentace stavební části (skladba stropů, statické výpočty stropních konstrukcí a nosných zdí) platí následující: </t>
  </si>
  <si>
    <t>Požární dohled v případě provádění svařování, broušení, ….</t>
  </si>
  <si>
    <t xml:space="preserve">Realizační dokumentace  </t>
  </si>
  <si>
    <t>Uvedení do provozu</t>
  </si>
  <si>
    <t>Bezpečnostní značení, štítky, tabulky</t>
  </si>
  <si>
    <t>Předávací dokumentace a dokumentace skutečného provedení stavby a provozní doklady</t>
  </si>
  <si>
    <t>Není provedená detailní koordinace s trasami a koncovými prvky ostatních technologií</t>
  </si>
  <si>
    <t>Nejsou poskytnuty ani provedeny statické výpočty pro únosnost technologie SHZ a je tudíž uvažováno,  že únosnost stropní konstrukce je dostatečná   pro instalaci technologie SHZ a nepředpokládá se s instalací dodatečných podpůrných konstrukcí pro zavěšení potrubních rozvodů SHZ.</t>
  </si>
  <si>
    <t>Práci o víkendech a o svátcích nebo možné přerušování prací z důvodu instalace za provozu - bude-li vyžadováno.</t>
  </si>
  <si>
    <t>Možné změny potrubních tras oproti dokumentaci - možné etáže na potrubí SHZ, které nebylo možné v tomto stupni PD zohlednit.</t>
  </si>
  <si>
    <t>Likvidace veškerého vzniklého odpadu souvisejícího s intalací SHZ.</t>
  </si>
  <si>
    <t>Poplachový zvon včetně příslušenství  a potrubí</t>
  </si>
  <si>
    <t>kpl.</t>
  </si>
  <si>
    <t>Ústředna SHZ</t>
  </si>
  <si>
    <t>Ocelové potrubí, DN100, včetně prořezu, RAL3000, včetně spojek, tvarovek, závěsů</t>
  </si>
  <si>
    <t>Ocelové potrubí, DN65, včetně prořezu, RAL3000, včetně spojek, tvarovek, závěsů</t>
  </si>
  <si>
    <t>Ocelové potrubí, DN50, včetně prořezu, RAL3000, včetně spojek, tvarovek, závěsů</t>
  </si>
  <si>
    <t>SSP, sprinkler, zavěšený, K80, SR, 
68 °C, chrom, včetně odbočky a rozety</t>
  </si>
  <si>
    <t>Ocelové potrubí, DN32, včetně prořezu, RAL3000, včetně spojek, tvarovek, závěsů</t>
  </si>
  <si>
    <t>Proplachovací armatura DN50</t>
  </si>
  <si>
    <t>Testovací sprinkler</t>
  </si>
  <si>
    <t xml:space="preserve">Sada reservních  sprinklerových hlavic </t>
  </si>
  <si>
    <t>3. Služby / Service</t>
  </si>
  <si>
    <t>2. Elektro část / Electrical part</t>
  </si>
  <si>
    <t>Hlavní čerpadlo s elektropohonem ČSN EN 12845, Q=1.350 l/min, H=47 m, P=18,5kW</t>
  </si>
  <si>
    <t>Mokrá ventilová stanice DN80, včetně monitorované uzavírací armatury DN80</t>
  </si>
  <si>
    <t>Zaplavovací ventilová stanice DN100, včetně 2ks monitorované uzavírací armatury DN100, testovací odbočka</t>
  </si>
  <si>
    <t>Monitorovaná uzavírací armatura DN100</t>
  </si>
  <si>
    <t>Monitorovaná uzavírací armatura DN150</t>
  </si>
  <si>
    <t>Uzavírací armatura DN100</t>
  </si>
  <si>
    <t>Zpětná klapka DN100</t>
  </si>
  <si>
    <t>Spouštěcí zařízení doplňovacího čerpadla (tlakový spínač, manometr, uz. armatura)</t>
  </si>
  <si>
    <t>Spouštěcí zařízení hlavního čerpadla (tlakový spínač, manometr, uz. armatura)</t>
  </si>
  <si>
    <t>Potrubní rozdělovač DN150 s odbočkami a odvodněním DN50, 3 m</t>
  </si>
  <si>
    <t>Průtokový spínač DN32 včetně testovací odbočky</t>
  </si>
  <si>
    <t>STROJOVNA DHZ A NÁDRŽ</t>
  </si>
  <si>
    <t xml:space="preserve">Průtokoměr DN100 (500 – 2200 l/min) </t>
  </si>
  <si>
    <t>Přípojka mobilní techniky DN100, 2x B75</t>
  </si>
  <si>
    <t>Úkapová plastová vana 3,1x0,5x0,6 m</t>
  </si>
  <si>
    <t>Filtr DN50</t>
  </si>
  <si>
    <t>Plovákový ventil DN50</t>
  </si>
  <si>
    <t>Zavodňovací nádrž 500l, včetně podstavce, stavoznaku, uzavíracích armatur, zpětné klapky, potrubí DN25</t>
  </si>
  <si>
    <t>Monitorovaná uzavírací armatura DN32</t>
  </si>
  <si>
    <t>Drobné armatury DN25-32</t>
  </si>
  <si>
    <t>Ocelové potrubí, DN100, včetně prořezu, RAL3000, včetně spojek, tvarovek, závěsů a podpěrných konstrukcí</t>
  </si>
  <si>
    <t>Ocelové potrubí, DN32, včetně prořezu, RAL3000, včetně spojek, tvarovek, závěsů a podpěrných konstrukcí</t>
  </si>
  <si>
    <t>Ocelové potrubí, DN50, včetně prořezu, RAL3000, včetně spojek, tvarovek, závěsů a podpěrných konstrukcí</t>
  </si>
  <si>
    <t>Patrový uzávěr DN65 (monitorovaná uzavírací armatura, průtokový spínač, testovací odbočka)</t>
  </si>
  <si>
    <t>SSU, sprinkler, stojatý, K80, SR, 68 °C, mosaz, včetně odbočky</t>
  </si>
  <si>
    <t>Ocelové potrubí, DN25, včetně prořezu, RAL3000, včetně spojek, tvarovek, závěsů</t>
  </si>
  <si>
    <t>Plochoproudá hubice K38, mosaz</t>
  </si>
  <si>
    <t>Plochoproudá hubice K15, mosaz</t>
  </si>
  <si>
    <t>Sada reservních hubic</t>
  </si>
  <si>
    <t>SPRINKLEROVÉ DHZ</t>
  </si>
  <si>
    <t>SKRÁPĚNÍ FASÁDY</t>
  </si>
  <si>
    <t>Veškeré dodané komponenty musí mít certifikaci CE nebo PAVUS.</t>
  </si>
  <si>
    <t>Elektro komponenty a materiál</t>
  </si>
  <si>
    <t xml:space="preserve">Czech Globe – Pavilon D, Brno                                                                                                                                           Vysoké Mýto </t>
  </si>
  <si>
    <t xml:space="preserve">DOPLŇKOVÉ HASÍCÍ  ZAŘÍZENÍ (DHZ) </t>
  </si>
  <si>
    <t>D.1.4.8.14 VÝKAZ VÝMĚR</t>
  </si>
  <si>
    <t>Doplňovací čerpadlo, Q=100 l/min, p=10 barů, včtně příslušenství</t>
  </si>
  <si>
    <t>Sací potrubí DN150 včetně protivířivé desky, zpětné klapky, excentrické redukce a manometru</t>
  </si>
  <si>
    <t>Manometr vč. uzavírací armatury</t>
  </si>
  <si>
    <t>Stropní jištění strojovny, 3ks sprinkleru SSU, K80, 93 °C, SR a potrubí DN32 (8m)</t>
  </si>
  <si>
    <t xml:space="preserve">Protipožární ucpávka průměr 
110 - 150 mm </t>
  </si>
  <si>
    <t>Vrtání prostupů ŽB konstrukcí průměr
 80 - 100 mm</t>
  </si>
  <si>
    <t>Protipožární ucpávka průměr  
80 - 100 mm</t>
  </si>
  <si>
    <t>Utěsnění prostupů do nádrže
1x DN32
1x DN50
1x DN100
1xDN150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</si>
</sst>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Kč&quot;_-;\-* #,##0\ &quot;Kč&quot;_-;_-* &quot;-&quot;\ &quot;Kč&quot;_-;_-@_-"/>
    <numFmt numFmtId="164" formatCode="_-* #,##0.00\ _z_ł_-;\-* #,##0.00\ _z_ł_-;_-* &quot;-&quot;??\ _z_ł_-;_-@_-"/>
    <numFmt numFmtId="165" formatCode="#,##0\ "/>
    <numFmt numFmtId="166" formatCode="#,##0.0"/>
    <numFmt numFmtId="167" formatCode="d/mm"/>
  </numFmts>
  <fonts count="23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i/>
      <sz val="11"/>
      <name val="Arial CE"/>
      <family val="2"/>
      <charset val="238"/>
    </font>
    <font>
      <sz val="10"/>
      <name val="Arial CE"/>
    </font>
    <font>
      <sz val="10"/>
      <name val="Arial CE"/>
      <charset val="238"/>
    </font>
    <font>
      <sz val="10"/>
      <name val="Arial CE"/>
      <family val="2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20"/>
      <name val="Arial"/>
      <family val="2"/>
      <charset val="238"/>
    </font>
    <font>
      <sz val="8"/>
      <name val="Arial CE"/>
      <family val="2"/>
      <charset val="238"/>
    </font>
    <font>
      <b/>
      <sz val="14"/>
      <color theme="1"/>
      <name val="Arial"/>
      <family val="2"/>
      <charset val="238"/>
    </font>
    <font>
      <b/>
      <sz val="10"/>
      <name val="Arial Narrow"/>
      <family val="2"/>
    </font>
    <font>
      <sz val="10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8">
    <xf numFmtId="0" fontId="0" fillId="0" borderId="0"/>
    <xf numFmtId="0" fontId="9" fillId="0" borderId="0"/>
    <xf numFmtId="166" fontId="15" fillId="0" borderId="0">
      <alignment vertical="center"/>
    </xf>
    <xf numFmtId="166" fontId="15" fillId="0" borderId="0" applyAlignment="0">
      <alignment horizontal="right" wrapText="1"/>
    </xf>
    <xf numFmtId="4" fontId="15" fillId="0" borderId="0" applyBorder="0">
      <alignment vertical="center"/>
    </xf>
    <xf numFmtId="4" fontId="15" fillId="0" borderId="0" applyBorder="0" applyAlignment="0">
      <alignment horizontal="right" wrapText="1"/>
    </xf>
    <xf numFmtId="0" fontId="15" fillId="0" borderId="0">
      <alignment horizontal="right" wrapText="1"/>
    </xf>
    <xf numFmtId="165" fontId="14" fillId="0" borderId="0" applyFill="0" applyBorder="0">
      <alignment horizontal="right" vertical="center"/>
    </xf>
    <xf numFmtId="165" fontId="15" fillId="0" borderId="0" applyFont="0" applyFill="0" applyBorder="0">
      <alignment horizontal="right" vertical="center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>
      <alignment horizontal="center" vertical="center" wrapText="1"/>
    </xf>
    <xf numFmtId="0" fontId="17" fillId="0" borderId="0">
      <alignment horizontal="left"/>
    </xf>
    <xf numFmtId="0" fontId="13" fillId="0" borderId="0"/>
    <xf numFmtId="0" fontId="6" fillId="0" borderId="0"/>
    <xf numFmtId="49" fontId="11" fillId="0" borderId="0"/>
    <xf numFmtId="165" fontId="14" fillId="0" borderId="0">
      <alignment vertical="center"/>
    </xf>
    <xf numFmtId="165" fontId="12" fillId="0" borderId="0">
      <alignment vertical="center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14">
      <alignment horizontal="center" vertical="center" wrapText="1"/>
    </xf>
    <xf numFmtId="167" fontId="14" fillId="0" borderId="0">
      <alignment horizontal="center" vertical="center"/>
    </xf>
    <xf numFmtId="167" fontId="12" fillId="0" borderId="0">
      <alignment horizontal="center" vertical="center"/>
    </xf>
  </cellStyleXfs>
  <cellXfs count="72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vertical="center" wrapText="1"/>
      <protection hidden="1"/>
    </xf>
    <xf numFmtId="0" fontId="3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/>
    </xf>
    <xf numFmtId="42" fontId="1" fillId="0" borderId="1" xfId="0" applyNumberFormat="1" applyFont="1" applyFill="1" applyBorder="1" applyAlignment="1" applyProtection="1">
      <alignment horizontal="right" vertical="center"/>
      <protection hidden="1"/>
    </xf>
    <xf numFmtId="42" fontId="1" fillId="0" borderId="5" xfId="0" applyNumberFormat="1" applyFont="1" applyFill="1" applyBorder="1" applyAlignment="1" applyProtection="1">
      <alignment horizontal="right" vertical="center"/>
      <protection hidden="1"/>
    </xf>
    <xf numFmtId="42" fontId="1" fillId="0" borderId="3" xfId="0" applyNumberFormat="1" applyFont="1" applyFill="1" applyBorder="1" applyAlignment="1" applyProtection="1">
      <alignment horizontal="right" vertical="center"/>
      <protection hidden="1"/>
    </xf>
    <xf numFmtId="42" fontId="2" fillId="0" borderId="26" xfId="0" applyNumberFormat="1" applyFont="1" applyFill="1" applyBorder="1" applyAlignment="1" applyProtection="1">
      <alignment horizontal="right" vertical="center"/>
      <protection hidden="1"/>
    </xf>
    <xf numFmtId="0" fontId="19" fillId="0" borderId="0" xfId="0" applyFont="1" applyAlignment="1">
      <alignment horizontal="center" vertical="center"/>
    </xf>
    <xf numFmtId="0" fontId="2" fillId="0" borderId="5" xfId="0" applyFont="1" applyBorder="1" applyAlignment="1" applyProtection="1">
      <alignment vertical="center" wrapText="1"/>
      <protection hidden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5" xfId="0" applyFont="1" applyFill="1" applyBorder="1" applyAlignment="1" applyProtection="1">
      <alignment horizontal="center" vertical="center" wrapText="1"/>
      <protection hidden="1"/>
    </xf>
    <xf numFmtId="0" fontId="1" fillId="0" borderId="5" xfId="0" applyFont="1" applyFill="1" applyBorder="1" applyAlignment="1" applyProtection="1">
      <alignment vertical="center" wrapText="1"/>
      <protection hidden="1"/>
    </xf>
    <xf numFmtId="0" fontId="2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5" xfId="0" applyFont="1" applyFill="1" applyBorder="1" applyAlignment="1" applyProtection="1">
      <alignment vertical="center" wrapText="1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42" fontId="1" fillId="3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Border="1" applyAlignment="1">
      <alignment vertical="center" wrapText="1"/>
    </xf>
    <xf numFmtId="42" fontId="1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Border="1" applyAlignment="1">
      <alignment horizontal="center" vertical="center"/>
    </xf>
    <xf numFmtId="42" fontId="2" fillId="0" borderId="0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hidden="1"/>
    </xf>
    <xf numFmtId="42" fontId="1" fillId="0" borderId="1" xfId="0" applyNumberFormat="1" applyFont="1" applyBorder="1" applyAlignment="1" applyProtection="1">
      <alignment horizontal="right" vertical="center"/>
      <protection hidden="1"/>
    </xf>
    <xf numFmtId="42" fontId="22" fillId="0" borderId="0" xfId="0" applyNumberFormat="1" applyFont="1" applyAlignment="1" applyProtection="1">
      <alignment horizontal="right" vertical="center"/>
      <protection hidden="1"/>
    </xf>
    <xf numFmtId="0" fontId="2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2" borderId="17" xfId="0" applyFont="1" applyFill="1" applyBorder="1" applyAlignment="1" applyProtection="1">
      <alignment horizontal="center" vertical="center" wrapText="1"/>
      <protection hidden="1"/>
    </xf>
    <xf numFmtId="0" fontId="4" fillId="2" borderId="18" xfId="0" applyFont="1" applyFill="1" applyBorder="1" applyAlignment="1" applyProtection="1">
      <alignment horizontal="center" vertical="center"/>
      <protection hidden="1"/>
    </xf>
    <xf numFmtId="0" fontId="4" fillId="2" borderId="19" xfId="0" applyFont="1" applyFill="1" applyBorder="1" applyAlignment="1" applyProtection="1">
      <alignment horizontal="center" vertical="center"/>
      <protection hidden="1"/>
    </xf>
    <xf numFmtId="0" fontId="3" fillId="0" borderId="2" xfId="0" applyFont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3" fillId="0" borderId="16" xfId="0" applyFon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4" fillId="2" borderId="23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vertical="center" wrapText="1"/>
    </xf>
    <xf numFmtId="0" fontId="2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0" xfId="0" applyFont="1" applyFill="1" applyBorder="1" applyAlignment="1">
      <alignment vertical="center" wrapText="1"/>
    </xf>
    <xf numFmtId="0" fontId="21" fillId="0" borderId="0" xfId="0" applyFont="1" applyBorder="1" applyAlignment="1">
      <alignment vertical="center"/>
    </xf>
  </cellXfs>
  <cellStyles count="28">
    <cellStyle name="1D čísla" xfId="2" xr:uid="{00000000-0005-0000-0000-000000000000}"/>
    <cellStyle name="1D čísla 2" xfId="3" xr:uid="{00000000-0005-0000-0000-000001000000}"/>
    <cellStyle name="2D čísla" xfId="4" xr:uid="{00000000-0005-0000-0000-000002000000}"/>
    <cellStyle name="2D čísla 2" xfId="5" xr:uid="{00000000-0005-0000-0000-000003000000}"/>
    <cellStyle name="3D čísla" xfId="6" xr:uid="{00000000-0005-0000-0000-000004000000}"/>
    <cellStyle name="Celá čísla" xfId="7" xr:uid="{00000000-0005-0000-0000-000005000000}"/>
    <cellStyle name="Celá čísla 2" xfId="8" xr:uid="{00000000-0005-0000-0000-000006000000}"/>
    <cellStyle name="Dziesiętny 2" xfId="9" xr:uid="{00000000-0005-0000-0000-000007000000}"/>
    <cellStyle name="Dziesiętny 2 2" xfId="10" xr:uid="{00000000-0005-0000-0000-000008000000}"/>
    <cellStyle name="Hlavička" xfId="11" xr:uid="{00000000-0005-0000-0000-000009000000}"/>
    <cellStyle name="Nadpis listu" xfId="12" xr:uid="{00000000-0005-0000-0000-00000A000000}"/>
    <cellStyle name="Normal_DDC" xfId="13" xr:uid="{00000000-0005-0000-0000-00000B000000}"/>
    <cellStyle name="Normálna 2" xfId="14" xr:uid="{00000000-0005-0000-0000-00000C000000}"/>
    <cellStyle name="Normálna 3" xfId="15" xr:uid="{00000000-0005-0000-0000-00000D000000}"/>
    <cellStyle name="Normálna 4" xfId="16" xr:uid="{00000000-0005-0000-0000-00000E000000}"/>
    <cellStyle name="Normálna 5" xfId="17" xr:uid="{00000000-0005-0000-0000-00000F000000}"/>
    <cellStyle name="Normálna 6" xfId="18" xr:uid="{00000000-0005-0000-0000-000010000000}"/>
    <cellStyle name="Normální" xfId="0" builtinId="0"/>
    <cellStyle name="Normální 2" xfId="1" xr:uid="{00000000-0005-0000-0000-000012000000}"/>
    <cellStyle name="Normalny 2" xfId="19" xr:uid="{00000000-0005-0000-0000-000013000000}"/>
    <cellStyle name="Normalny 3" xfId="20" xr:uid="{00000000-0005-0000-0000-000014000000}"/>
    <cellStyle name="Normalny 6" xfId="21" xr:uid="{00000000-0005-0000-0000-000015000000}"/>
    <cellStyle name="Normalny 7" xfId="22" xr:uid="{00000000-0005-0000-0000-000016000000}"/>
    <cellStyle name="Normalny 8" xfId="23" xr:uid="{00000000-0005-0000-0000-000017000000}"/>
    <cellStyle name="Normalny 9" xfId="24" xr:uid="{00000000-0005-0000-0000-000018000000}"/>
    <cellStyle name="Podhlavička" xfId="25" xr:uid="{00000000-0005-0000-0000-000019000000}"/>
    <cellStyle name="pozice" xfId="26" xr:uid="{00000000-0005-0000-0000-00001A000000}"/>
    <cellStyle name="pozice 2" xfId="27" xr:uid="{00000000-0005-0000-0000-00001B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5"/>
  <sheetViews>
    <sheetView tabSelected="1" zoomScale="115" zoomScaleNormal="115" workbookViewId="0">
      <selection activeCell="I65" sqref="I65"/>
    </sheetView>
  </sheetViews>
  <sheetFormatPr defaultColWidth="9.140625" defaultRowHeight="12"/>
  <cols>
    <col min="1" max="1" width="11.28515625" style="5" customWidth="1"/>
    <col min="2" max="3" width="32.7109375" style="3" customWidth="1"/>
    <col min="4" max="5" width="9.140625" style="3"/>
    <col min="6" max="6" width="11" style="3" customWidth="1"/>
    <col min="7" max="7" width="14.42578125" style="3" customWidth="1"/>
    <col min="8" max="9" width="9.42578125" style="24" customWidth="1"/>
    <col min="10" max="16" width="5.28515625" style="3" customWidth="1"/>
    <col min="17" max="16384" width="9.140625" style="3"/>
  </cols>
  <sheetData>
    <row r="1" spans="1:9" ht="41.45" customHeight="1">
      <c r="A1" s="57" t="s">
        <v>77</v>
      </c>
      <c r="B1" s="58"/>
      <c r="C1" s="58"/>
      <c r="D1" s="58"/>
      <c r="E1" s="58"/>
      <c r="F1" s="58"/>
      <c r="G1" s="59"/>
      <c r="H1" s="33"/>
      <c r="I1" s="33"/>
    </row>
    <row r="2" spans="1:9" ht="15.75">
      <c r="A2" s="60"/>
      <c r="B2" s="61"/>
      <c r="C2" s="61"/>
      <c r="D2" s="61"/>
      <c r="E2" s="61"/>
      <c r="F2" s="61"/>
      <c r="G2" s="62"/>
      <c r="H2" s="32"/>
      <c r="I2" s="32"/>
    </row>
    <row r="3" spans="1:9" ht="15.75">
      <c r="A3" s="60" t="s">
        <v>78</v>
      </c>
      <c r="B3" s="61"/>
      <c r="C3" s="61"/>
      <c r="D3" s="61"/>
      <c r="E3" s="61"/>
      <c r="F3" s="61"/>
      <c r="G3" s="62"/>
      <c r="H3" s="32"/>
      <c r="I3" s="32"/>
    </row>
    <row r="4" spans="1:9" ht="23.25" customHeight="1" thickBot="1">
      <c r="A4" s="63" t="s">
        <v>79</v>
      </c>
      <c r="B4" s="64"/>
      <c r="C4" s="64"/>
      <c r="D4" s="64"/>
      <c r="E4" s="64"/>
      <c r="F4" s="64"/>
      <c r="G4" s="65"/>
      <c r="H4" s="32"/>
      <c r="I4" s="32"/>
    </row>
    <row r="5" spans="1:9" ht="18">
      <c r="A5" s="10" t="s">
        <v>9</v>
      </c>
    </row>
    <row r="6" spans="1:9" ht="12.75">
      <c r="A6" s="66" t="s">
        <v>10</v>
      </c>
      <c r="B6" s="67"/>
    </row>
    <row r="7" spans="1:9" ht="18">
      <c r="A7" s="10"/>
      <c r="B7" s="68" t="s">
        <v>11</v>
      </c>
      <c r="C7" s="69"/>
      <c r="D7" s="69"/>
      <c r="E7" s="69"/>
      <c r="F7" s="69"/>
      <c r="G7" s="69"/>
      <c r="H7" s="25"/>
      <c r="I7" s="25"/>
    </row>
    <row r="8" spans="1:9" ht="18">
      <c r="A8" s="10"/>
      <c r="B8" s="68" t="s">
        <v>28</v>
      </c>
      <c r="C8" s="69"/>
      <c r="D8" s="69"/>
      <c r="E8" s="69"/>
      <c r="F8" s="69"/>
      <c r="G8" s="69"/>
      <c r="H8" s="25"/>
      <c r="I8" s="25"/>
    </row>
    <row r="9" spans="1:9" ht="18">
      <c r="A9" s="10"/>
      <c r="B9" s="68" t="s">
        <v>17</v>
      </c>
      <c r="C9" s="69"/>
      <c r="D9" s="69"/>
      <c r="E9" s="69"/>
      <c r="F9" s="69"/>
      <c r="G9" s="69"/>
      <c r="H9" s="25"/>
      <c r="I9" s="25"/>
    </row>
    <row r="10" spans="1:9" s="12" customFormat="1" ht="18">
      <c r="A10" s="10"/>
      <c r="B10" s="12" t="s">
        <v>21</v>
      </c>
      <c r="C10" s="13"/>
      <c r="D10" s="13"/>
      <c r="E10" s="13"/>
      <c r="F10" s="13"/>
      <c r="G10" s="13"/>
      <c r="H10" s="25"/>
      <c r="I10" s="25"/>
    </row>
    <row r="11" spans="1:9" ht="27.6" customHeight="1">
      <c r="A11" s="10"/>
      <c r="B11" s="38" t="s">
        <v>18</v>
      </c>
      <c r="C11" s="39"/>
      <c r="D11" s="39"/>
      <c r="E11" s="39"/>
      <c r="F11" s="39"/>
      <c r="G11" s="39"/>
      <c r="H11" s="22"/>
      <c r="I11" s="22"/>
    </row>
    <row r="12" spans="1:9" ht="18.600000000000001" customHeight="1">
      <c r="A12" s="10"/>
      <c r="B12" s="55" t="s">
        <v>29</v>
      </c>
      <c r="C12" s="56"/>
      <c r="D12" s="56"/>
      <c r="E12" s="56"/>
      <c r="F12" s="56"/>
      <c r="G12" s="56"/>
      <c r="H12" s="23"/>
      <c r="I12" s="23"/>
    </row>
    <row r="13" spans="1:9" ht="18">
      <c r="A13" s="10"/>
      <c r="B13" s="68" t="s">
        <v>30</v>
      </c>
      <c r="C13" s="69"/>
      <c r="D13" s="69"/>
      <c r="E13" s="69"/>
      <c r="F13" s="69"/>
      <c r="G13" s="69"/>
      <c r="H13" s="25"/>
      <c r="I13" s="25"/>
    </row>
    <row r="14" spans="1:9" ht="12.75">
      <c r="A14" s="70" t="s">
        <v>12</v>
      </c>
      <c r="B14" s="71"/>
    </row>
    <row r="15" spans="1:9" ht="18">
      <c r="A15" s="10"/>
      <c r="B15" s="68" t="s">
        <v>75</v>
      </c>
      <c r="C15" s="69"/>
      <c r="D15" s="69"/>
      <c r="E15" s="69"/>
      <c r="F15" s="69"/>
      <c r="G15" s="69"/>
      <c r="H15" s="25"/>
      <c r="I15" s="25"/>
    </row>
    <row r="16" spans="1:9" ht="25.15" customHeight="1">
      <c r="A16" s="10"/>
      <c r="B16" s="38" t="s">
        <v>19</v>
      </c>
      <c r="C16" s="39"/>
      <c r="D16" s="39"/>
      <c r="E16" s="39"/>
      <c r="F16" s="39"/>
      <c r="G16" s="39"/>
      <c r="H16" s="22"/>
      <c r="I16" s="22"/>
    </row>
    <row r="17" spans="1:10" ht="25.15" customHeight="1">
      <c r="A17" s="10"/>
      <c r="B17" s="38" t="s">
        <v>20</v>
      </c>
      <c r="C17" s="39"/>
      <c r="D17" s="39"/>
      <c r="E17" s="39"/>
      <c r="F17" s="39"/>
      <c r="G17" s="39"/>
      <c r="H17" s="22"/>
      <c r="I17" s="22"/>
    </row>
    <row r="18" spans="1:10" ht="18">
      <c r="A18" s="10"/>
      <c r="B18" s="38" t="s">
        <v>26</v>
      </c>
      <c r="C18" s="39"/>
      <c r="D18" s="39"/>
      <c r="E18" s="39"/>
      <c r="F18" s="39"/>
      <c r="G18" s="39"/>
      <c r="H18" s="22"/>
      <c r="I18" s="22"/>
    </row>
    <row r="19" spans="1:10" ht="39" customHeight="1">
      <c r="A19" s="10"/>
      <c r="B19" s="55" t="s">
        <v>27</v>
      </c>
      <c r="C19" s="56"/>
      <c r="D19" s="56"/>
      <c r="E19" s="56"/>
      <c r="F19" s="56"/>
      <c r="G19" s="56"/>
      <c r="H19" s="23"/>
      <c r="I19" s="23"/>
    </row>
    <row r="20" spans="1:10" ht="12" customHeight="1" thickBot="1">
      <c r="A20" s="10"/>
      <c r="B20" s="54"/>
      <c r="C20" s="54"/>
      <c r="D20" s="54"/>
      <c r="E20" s="54"/>
      <c r="F20" s="54"/>
      <c r="G20" s="54"/>
      <c r="H20" s="27"/>
      <c r="I20" s="27"/>
    </row>
    <row r="21" spans="1:10" ht="24" customHeight="1" thickBot="1">
      <c r="A21" s="40" t="s">
        <v>8</v>
      </c>
      <c r="B21" s="41"/>
      <c r="C21" s="41"/>
      <c r="D21" s="41"/>
      <c r="E21" s="41"/>
      <c r="F21" s="41"/>
      <c r="G21" s="42"/>
      <c r="H21" s="31"/>
      <c r="I21" s="31"/>
    </row>
    <row r="22" spans="1:10" ht="25.15" customHeight="1">
      <c r="A22" s="4"/>
      <c r="B22" s="11" t="s">
        <v>55</v>
      </c>
      <c r="C22" s="2"/>
      <c r="D22" s="20"/>
      <c r="E22" s="1"/>
      <c r="F22" s="21"/>
      <c r="G22" s="6"/>
      <c r="H22" s="28"/>
      <c r="I22" s="28"/>
    </row>
    <row r="23" spans="1:10" s="18" customFormat="1" ht="37.5" customHeight="1">
      <c r="A23" s="15">
        <v>1</v>
      </c>
      <c r="B23" s="16" t="s">
        <v>44</v>
      </c>
      <c r="C23" s="16"/>
      <c r="D23" s="20">
        <v>1</v>
      </c>
      <c r="E23" s="1" t="s">
        <v>0</v>
      </c>
      <c r="F23" s="21"/>
      <c r="G23" s="6">
        <f t="shared" ref="G23:G49" si="0">F23*D23</f>
        <v>0</v>
      </c>
      <c r="H23" s="28"/>
      <c r="I23" s="28"/>
    </row>
    <row r="24" spans="1:10" s="18" customFormat="1" ht="25.15" customHeight="1">
      <c r="A24" s="15">
        <v>2</v>
      </c>
      <c r="B24" s="16" t="s">
        <v>80</v>
      </c>
      <c r="C24" s="16"/>
      <c r="D24" s="20">
        <v>1</v>
      </c>
      <c r="E24" s="1" t="s">
        <v>0</v>
      </c>
      <c r="F24" s="21"/>
      <c r="G24" s="6">
        <f t="shared" si="0"/>
        <v>0</v>
      </c>
      <c r="H24" s="28"/>
      <c r="I24" s="28"/>
    </row>
    <row r="25" spans="1:10" s="18" customFormat="1" ht="27" customHeight="1">
      <c r="A25" s="15">
        <v>3</v>
      </c>
      <c r="B25" s="16" t="s">
        <v>45</v>
      </c>
      <c r="C25" s="16"/>
      <c r="D25" s="20">
        <v>1</v>
      </c>
      <c r="E25" s="1" t="s">
        <v>32</v>
      </c>
      <c r="F25" s="21"/>
      <c r="G25" s="6">
        <f t="shared" si="0"/>
        <v>0</v>
      </c>
      <c r="H25" s="28"/>
      <c r="I25" s="28"/>
      <c r="J25" s="26"/>
    </row>
    <row r="26" spans="1:10" s="17" customFormat="1" ht="34.15" customHeight="1">
      <c r="A26" s="15">
        <v>4</v>
      </c>
      <c r="B26" s="16" t="s">
        <v>46</v>
      </c>
      <c r="C26" s="16"/>
      <c r="D26" s="20">
        <v>1</v>
      </c>
      <c r="E26" s="1" t="s">
        <v>32</v>
      </c>
      <c r="F26" s="21"/>
      <c r="G26" s="6">
        <f t="shared" si="0"/>
        <v>0</v>
      </c>
      <c r="H26" s="28"/>
      <c r="I26" s="28"/>
      <c r="J26" s="26"/>
    </row>
    <row r="27" spans="1:10" s="17" customFormat="1" ht="26.45" customHeight="1">
      <c r="A27" s="15">
        <v>5</v>
      </c>
      <c r="B27" s="16" t="s">
        <v>48</v>
      </c>
      <c r="C27" s="16"/>
      <c r="D27" s="20">
        <v>1</v>
      </c>
      <c r="E27" s="1" t="s">
        <v>0</v>
      </c>
      <c r="F27" s="21"/>
      <c r="G27" s="6">
        <f t="shared" si="0"/>
        <v>0</v>
      </c>
      <c r="H27" s="28"/>
      <c r="I27" s="28"/>
      <c r="J27" s="26"/>
    </row>
    <row r="28" spans="1:10" s="17" customFormat="1" ht="26.45" customHeight="1">
      <c r="A28" s="15">
        <v>6</v>
      </c>
      <c r="B28" s="16" t="s">
        <v>47</v>
      </c>
      <c r="C28" s="16"/>
      <c r="D28" s="20">
        <v>4</v>
      </c>
      <c r="E28" s="1" t="s">
        <v>0</v>
      </c>
      <c r="F28" s="21"/>
      <c r="G28" s="6">
        <f t="shared" si="0"/>
        <v>0</v>
      </c>
      <c r="H28" s="28"/>
      <c r="I28" s="28"/>
      <c r="J28" s="26"/>
    </row>
    <row r="29" spans="1:10" s="17" customFormat="1" ht="26.45" customHeight="1">
      <c r="A29" s="15">
        <v>7</v>
      </c>
      <c r="B29" s="16" t="s">
        <v>62</v>
      </c>
      <c r="C29" s="16"/>
      <c r="D29" s="20">
        <v>1</v>
      </c>
      <c r="E29" s="1" t="s">
        <v>0</v>
      </c>
      <c r="F29" s="21"/>
      <c r="G29" s="6">
        <f t="shared" si="0"/>
        <v>0</v>
      </c>
      <c r="H29" s="28"/>
      <c r="I29" s="28"/>
      <c r="J29" s="26"/>
    </row>
    <row r="30" spans="1:10" s="17" customFormat="1" ht="26.45" customHeight="1">
      <c r="A30" s="15">
        <v>8</v>
      </c>
      <c r="B30" s="16" t="s">
        <v>49</v>
      </c>
      <c r="C30" s="16"/>
      <c r="D30" s="20">
        <v>1</v>
      </c>
      <c r="E30" s="1" t="s">
        <v>0</v>
      </c>
      <c r="F30" s="21"/>
      <c r="G30" s="6">
        <f t="shared" si="0"/>
        <v>0</v>
      </c>
      <c r="H30" s="28"/>
      <c r="I30" s="28"/>
      <c r="J30" s="26"/>
    </row>
    <row r="31" spans="1:10" s="17" customFormat="1" ht="26.45" customHeight="1">
      <c r="A31" s="15">
        <v>9</v>
      </c>
      <c r="B31" s="16" t="s">
        <v>50</v>
      </c>
      <c r="C31" s="16"/>
      <c r="D31" s="20">
        <v>2</v>
      </c>
      <c r="E31" s="1" t="s">
        <v>0</v>
      </c>
      <c r="F31" s="21"/>
      <c r="G31" s="6">
        <f t="shared" si="0"/>
        <v>0</v>
      </c>
      <c r="H31" s="28"/>
      <c r="I31" s="28"/>
      <c r="J31" s="26"/>
    </row>
    <row r="32" spans="1:10" s="18" customFormat="1" ht="37.5" customHeight="1">
      <c r="A32" s="15">
        <v>10</v>
      </c>
      <c r="B32" s="16" t="s">
        <v>81</v>
      </c>
      <c r="C32" s="16"/>
      <c r="D32" s="20">
        <v>4.5</v>
      </c>
      <c r="E32" s="1" t="s">
        <v>13</v>
      </c>
      <c r="F32" s="21"/>
      <c r="G32" s="6">
        <f t="shared" si="0"/>
        <v>0</v>
      </c>
      <c r="H32" s="28"/>
      <c r="I32" s="28"/>
      <c r="J32" s="26"/>
    </row>
    <row r="33" spans="1:10" s="17" customFormat="1" ht="27" customHeight="1">
      <c r="A33" s="15">
        <v>11</v>
      </c>
      <c r="B33" s="16" t="s">
        <v>52</v>
      </c>
      <c r="C33" s="16"/>
      <c r="D33" s="20">
        <v>2</v>
      </c>
      <c r="E33" s="1" t="s">
        <v>32</v>
      </c>
      <c r="F33" s="21"/>
      <c r="G33" s="6">
        <f t="shared" si="0"/>
        <v>0</v>
      </c>
      <c r="H33" s="28"/>
      <c r="I33" s="28"/>
      <c r="J33" s="26"/>
    </row>
    <row r="34" spans="1:10" s="17" customFormat="1" ht="39" customHeight="1">
      <c r="A34" s="15">
        <v>12</v>
      </c>
      <c r="B34" s="16" t="s">
        <v>51</v>
      </c>
      <c r="C34" s="16"/>
      <c r="D34" s="20">
        <v>1</v>
      </c>
      <c r="E34" s="1" t="s">
        <v>32</v>
      </c>
      <c r="F34" s="21"/>
      <c r="G34" s="6">
        <f t="shared" si="0"/>
        <v>0</v>
      </c>
      <c r="H34" s="28"/>
      <c r="I34" s="28"/>
      <c r="J34" s="26"/>
    </row>
    <row r="35" spans="1:10" s="17" customFormat="1" ht="27.6" customHeight="1">
      <c r="A35" s="15">
        <v>13</v>
      </c>
      <c r="B35" s="16" t="s">
        <v>82</v>
      </c>
      <c r="C35" s="16"/>
      <c r="D35" s="20">
        <v>5</v>
      </c>
      <c r="E35" s="1" t="s">
        <v>0</v>
      </c>
      <c r="F35" s="21"/>
      <c r="G35" s="6">
        <f t="shared" si="0"/>
        <v>0</v>
      </c>
      <c r="H35" s="28"/>
      <c r="I35" s="28"/>
    </row>
    <row r="36" spans="1:10" s="17" customFormat="1" ht="27.6" customHeight="1">
      <c r="A36" s="15">
        <v>14</v>
      </c>
      <c r="B36" s="16" t="s">
        <v>53</v>
      </c>
      <c r="C36" s="16"/>
      <c r="D36" s="20">
        <v>1</v>
      </c>
      <c r="E36" s="1" t="s">
        <v>32</v>
      </c>
      <c r="F36" s="21"/>
      <c r="G36" s="6">
        <f t="shared" si="0"/>
        <v>0</v>
      </c>
      <c r="H36" s="28"/>
      <c r="I36" s="28"/>
    </row>
    <row r="37" spans="1:10" s="17" customFormat="1" ht="27" customHeight="1">
      <c r="A37" s="15">
        <v>15</v>
      </c>
      <c r="B37" s="16" t="s">
        <v>31</v>
      </c>
      <c r="C37" s="16"/>
      <c r="D37" s="20">
        <v>2</v>
      </c>
      <c r="E37" s="1" t="s">
        <v>32</v>
      </c>
      <c r="F37" s="21"/>
      <c r="G37" s="6">
        <f t="shared" si="0"/>
        <v>0</v>
      </c>
      <c r="H37" s="28"/>
      <c r="I37" s="28"/>
    </row>
    <row r="38" spans="1:10" s="18" customFormat="1" ht="27" customHeight="1">
      <c r="A38" s="15">
        <v>16</v>
      </c>
      <c r="B38" s="16" t="s">
        <v>54</v>
      </c>
      <c r="C38" s="16"/>
      <c r="D38" s="20">
        <v>1</v>
      </c>
      <c r="E38" s="1" t="s">
        <v>32</v>
      </c>
      <c r="F38" s="21"/>
      <c r="G38" s="6">
        <f t="shared" si="0"/>
        <v>0</v>
      </c>
      <c r="H38" s="28"/>
      <c r="I38" s="28"/>
    </row>
    <row r="39" spans="1:10" s="18" customFormat="1" ht="27" customHeight="1">
      <c r="A39" s="15">
        <v>17</v>
      </c>
      <c r="B39" s="16" t="s">
        <v>56</v>
      </c>
      <c r="C39" s="16"/>
      <c r="D39" s="20">
        <v>1</v>
      </c>
      <c r="E39" s="1" t="s">
        <v>0</v>
      </c>
      <c r="F39" s="21"/>
      <c r="G39" s="6">
        <f t="shared" si="0"/>
        <v>0</v>
      </c>
      <c r="H39" s="28"/>
      <c r="I39" s="28"/>
    </row>
    <row r="40" spans="1:10" s="18" customFormat="1" ht="27" customHeight="1">
      <c r="A40" s="15">
        <v>18</v>
      </c>
      <c r="B40" s="16" t="s">
        <v>57</v>
      </c>
      <c r="C40" s="16"/>
      <c r="D40" s="20">
        <v>1</v>
      </c>
      <c r="E40" s="1" t="s">
        <v>32</v>
      </c>
      <c r="F40" s="21"/>
      <c r="G40" s="6">
        <f t="shared" si="0"/>
        <v>0</v>
      </c>
      <c r="H40" s="28"/>
      <c r="I40" s="28"/>
    </row>
    <row r="41" spans="1:10" s="18" customFormat="1" ht="27" customHeight="1">
      <c r="A41" s="15">
        <v>19</v>
      </c>
      <c r="B41" s="16" t="s">
        <v>58</v>
      </c>
      <c r="C41" s="16"/>
      <c r="D41" s="20">
        <v>1</v>
      </c>
      <c r="E41" s="1" t="s">
        <v>32</v>
      </c>
      <c r="F41" s="21"/>
      <c r="G41" s="6">
        <f t="shared" si="0"/>
        <v>0</v>
      </c>
      <c r="H41" s="28"/>
      <c r="I41" s="28"/>
    </row>
    <row r="42" spans="1:10" s="18" customFormat="1" ht="27" customHeight="1">
      <c r="A42" s="15">
        <v>20</v>
      </c>
      <c r="B42" s="16" t="s">
        <v>59</v>
      </c>
      <c r="C42" s="16"/>
      <c r="D42" s="20">
        <v>1</v>
      </c>
      <c r="E42" s="1" t="s">
        <v>0</v>
      </c>
      <c r="F42" s="21"/>
      <c r="G42" s="6">
        <f t="shared" si="0"/>
        <v>0</v>
      </c>
      <c r="H42" s="28"/>
      <c r="I42" s="28"/>
    </row>
    <row r="43" spans="1:10" s="18" customFormat="1" ht="27" customHeight="1">
      <c r="A43" s="15">
        <v>21</v>
      </c>
      <c r="B43" s="16" t="s">
        <v>60</v>
      </c>
      <c r="C43" s="16"/>
      <c r="D43" s="20">
        <v>1</v>
      </c>
      <c r="E43" s="1" t="s">
        <v>0</v>
      </c>
      <c r="F43" s="21"/>
      <c r="G43" s="6">
        <f t="shared" si="0"/>
        <v>0</v>
      </c>
      <c r="H43" s="28"/>
      <c r="I43" s="28"/>
    </row>
    <row r="44" spans="1:10" s="18" customFormat="1" ht="36.6" customHeight="1">
      <c r="A44" s="15">
        <v>22</v>
      </c>
      <c r="B44" s="16" t="s">
        <v>61</v>
      </c>
      <c r="C44" s="16"/>
      <c r="D44" s="20">
        <v>1</v>
      </c>
      <c r="E44" s="1" t="s">
        <v>32</v>
      </c>
      <c r="F44" s="21"/>
      <c r="G44" s="6">
        <f t="shared" si="0"/>
        <v>0</v>
      </c>
      <c r="H44" s="28"/>
      <c r="I44" s="28"/>
    </row>
    <row r="45" spans="1:10" s="18" customFormat="1" ht="38.25" customHeight="1">
      <c r="A45" s="15">
        <v>23</v>
      </c>
      <c r="B45" s="16" t="s">
        <v>83</v>
      </c>
      <c r="C45" s="16"/>
      <c r="D45" s="20">
        <v>1</v>
      </c>
      <c r="E45" s="1" t="s">
        <v>32</v>
      </c>
      <c r="F45" s="21"/>
      <c r="G45" s="6">
        <f t="shared" si="0"/>
        <v>0</v>
      </c>
      <c r="H45" s="28"/>
      <c r="I45" s="28"/>
    </row>
    <row r="46" spans="1:10" s="18" customFormat="1" ht="27" customHeight="1">
      <c r="A46" s="15">
        <v>24</v>
      </c>
      <c r="B46" s="16" t="s">
        <v>63</v>
      </c>
      <c r="C46" s="16"/>
      <c r="D46" s="20">
        <v>10</v>
      </c>
      <c r="E46" s="1" t="s">
        <v>0</v>
      </c>
      <c r="F46" s="21"/>
      <c r="G46" s="6">
        <f t="shared" si="0"/>
        <v>0</v>
      </c>
      <c r="H46" s="28"/>
      <c r="I46" s="28"/>
    </row>
    <row r="47" spans="1:10" s="18" customFormat="1" ht="36.75" customHeight="1">
      <c r="A47" s="15">
        <v>25</v>
      </c>
      <c r="B47" s="16" t="s">
        <v>64</v>
      </c>
      <c r="C47" s="16"/>
      <c r="D47" s="20">
        <v>45</v>
      </c>
      <c r="E47" s="1" t="s">
        <v>13</v>
      </c>
      <c r="F47" s="21"/>
      <c r="G47" s="6">
        <f t="shared" si="0"/>
        <v>0</v>
      </c>
      <c r="H47" s="28"/>
      <c r="I47" s="28"/>
    </row>
    <row r="48" spans="1:10" s="18" customFormat="1" ht="36.75" customHeight="1">
      <c r="A48" s="15">
        <v>26</v>
      </c>
      <c r="B48" s="16" t="s">
        <v>66</v>
      </c>
      <c r="C48" s="16"/>
      <c r="D48" s="20">
        <v>6</v>
      </c>
      <c r="E48" s="1" t="s">
        <v>13</v>
      </c>
      <c r="F48" s="21"/>
      <c r="G48" s="6">
        <f t="shared" si="0"/>
        <v>0</v>
      </c>
      <c r="H48" s="28"/>
      <c r="I48" s="28"/>
    </row>
    <row r="49" spans="1:16" s="17" customFormat="1" ht="43.9" customHeight="1">
      <c r="A49" s="15">
        <v>27</v>
      </c>
      <c r="B49" s="16" t="s">
        <v>65</v>
      </c>
      <c r="C49" s="16"/>
      <c r="D49" s="20">
        <v>6</v>
      </c>
      <c r="E49" s="1" t="s">
        <v>13</v>
      </c>
      <c r="F49" s="21"/>
      <c r="G49" s="6">
        <f t="shared" si="0"/>
        <v>0</v>
      </c>
      <c r="H49" s="28"/>
      <c r="I49" s="28"/>
    </row>
    <row r="50" spans="1:16" s="17" customFormat="1" ht="27" customHeight="1">
      <c r="A50" s="15"/>
      <c r="B50" s="16"/>
      <c r="C50" s="16"/>
      <c r="D50" s="20"/>
      <c r="E50" s="1"/>
      <c r="F50" s="21"/>
      <c r="G50" s="6"/>
      <c r="H50" s="28"/>
      <c r="I50" s="28"/>
    </row>
    <row r="51" spans="1:16" s="17" customFormat="1" ht="27" customHeight="1">
      <c r="A51" s="15"/>
      <c r="B51" s="19" t="s">
        <v>73</v>
      </c>
      <c r="C51" s="16"/>
      <c r="D51" s="20"/>
      <c r="E51" s="34"/>
      <c r="F51" s="21"/>
      <c r="G51" s="35"/>
      <c r="H51" s="36"/>
      <c r="I51" s="36"/>
      <c r="J51" s="37"/>
      <c r="K51" s="37"/>
      <c r="L51" s="37"/>
      <c r="M51" s="37"/>
      <c r="N51" s="37"/>
      <c r="O51" s="37"/>
      <c r="P51" s="37"/>
    </row>
    <row r="52" spans="1:16" s="17" customFormat="1" ht="41.45" customHeight="1">
      <c r="A52" s="15">
        <v>1</v>
      </c>
      <c r="B52" s="16" t="s">
        <v>67</v>
      </c>
      <c r="C52" s="16"/>
      <c r="D52" s="20">
        <v>5</v>
      </c>
      <c r="E52" s="34" t="s">
        <v>32</v>
      </c>
      <c r="F52" s="21"/>
      <c r="G52" s="35">
        <f t="shared" ref="G52:G60" si="1">F52*D52</f>
        <v>0</v>
      </c>
      <c r="H52" s="37"/>
      <c r="I52" s="37"/>
      <c r="J52" s="37"/>
      <c r="K52" s="37"/>
      <c r="L52" s="37"/>
      <c r="M52" s="37"/>
      <c r="N52" s="37"/>
      <c r="O52" s="37"/>
      <c r="P52" s="37"/>
    </row>
    <row r="53" spans="1:16" s="17" customFormat="1" ht="27" customHeight="1">
      <c r="A53" s="15">
        <v>2</v>
      </c>
      <c r="B53" s="16" t="s">
        <v>68</v>
      </c>
      <c r="C53" s="16"/>
      <c r="D53" s="20">
        <v>190</v>
      </c>
      <c r="E53" s="34" t="s">
        <v>0</v>
      </c>
      <c r="F53" s="21"/>
      <c r="G53" s="35">
        <f t="shared" si="1"/>
        <v>0</v>
      </c>
      <c r="H53" s="37"/>
      <c r="I53" s="37"/>
      <c r="J53" s="37"/>
      <c r="K53" s="37"/>
      <c r="L53" s="37"/>
      <c r="M53" s="37"/>
      <c r="N53" s="37"/>
      <c r="O53" s="37"/>
      <c r="P53" s="37"/>
    </row>
    <row r="54" spans="1:16" s="17" customFormat="1" ht="27" customHeight="1">
      <c r="A54" s="15">
        <v>3</v>
      </c>
      <c r="B54" s="16" t="s">
        <v>37</v>
      </c>
      <c r="C54" s="16"/>
      <c r="D54" s="20">
        <v>220</v>
      </c>
      <c r="E54" s="34" t="s">
        <v>0</v>
      </c>
      <c r="F54" s="21"/>
      <c r="G54" s="35">
        <f t="shared" si="1"/>
        <v>0</v>
      </c>
      <c r="H54" s="37"/>
      <c r="I54" s="37"/>
      <c r="J54" s="37"/>
      <c r="K54" s="37"/>
      <c r="L54" s="37"/>
      <c r="M54" s="37"/>
      <c r="N54" s="37"/>
      <c r="O54" s="37"/>
      <c r="P54" s="37"/>
    </row>
    <row r="55" spans="1:16" s="17" customFormat="1" ht="38.25" customHeight="1">
      <c r="A55" s="15">
        <v>7</v>
      </c>
      <c r="B55" s="16" t="s">
        <v>35</v>
      </c>
      <c r="C55" s="16"/>
      <c r="D55" s="20">
        <v>50</v>
      </c>
      <c r="E55" s="34" t="s">
        <v>13</v>
      </c>
      <c r="F55" s="21"/>
      <c r="G55" s="35">
        <f t="shared" si="1"/>
        <v>0</v>
      </c>
      <c r="H55" s="37"/>
      <c r="I55" s="37"/>
      <c r="J55" s="37"/>
      <c r="K55" s="37"/>
      <c r="L55" s="37"/>
      <c r="M55" s="37"/>
      <c r="N55" s="37"/>
      <c r="O55" s="37"/>
      <c r="P55" s="37"/>
    </row>
    <row r="56" spans="1:16" s="17" customFormat="1" ht="38.25" customHeight="1">
      <c r="A56" s="15">
        <v>8</v>
      </c>
      <c r="B56" s="16" t="s">
        <v>36</v>
      </c>
      <c r="C56" s="16"/>
      <c r="D56" s="20">
        <v>275</v>
      </c>
      <c r="E56" s="34" t="s">
        <v>13</v>
      </c>
      <c r="F56" s="21"/>
      <c r="G56" s="35">
        <f t="shared" si="1"/>
        <v>0</v>
      </c>
      <c r="H56" s="37"/>
      <c r="I56" s="37"/>
      <c r="J56" s="37"/>
      <c r="K56" s="37"/>
      <c r="L56" s="37"/>
      <c r="M56" s="37"/>
      <c r="N56" s="37"/>
      <c r="O56" s="37"/>
      <c r="P56" s="37"/>
    </row>
    <row r="57" spans="1:16" s="17" customFormat="1" ht="38.25" customHeight="1">
      <c r="A57" s="15">
        <v>9</v>
      </c>
      <c r="B57" s="16" t="s">
        <v>38</v>
      </c>
      <c r="C57" s="16"/>
      <c r="D57" s="20">
        <v>575</v>
      </c>
      <c r="E57" s="34" t="s">
        <v>13</v>
      </c>
      <c r="F57" s="21"/>
      <c r="G57" s="35">
        <f t="shared" si="1"/>
        <v>0</v>
      </c>
      <c r="H57" s="37"/>
      <c r="I57" s="37"/>
      <c r="J57" s="37"/>
      <c r="K57" s="37"/>
      <c r="L57" s="37"/>
      <c r="M57" s="37"/>
      <c r="N57" s="37"/>
      <c r="O57" s="37"/>
      <c r="P57" s="37"/>
    </row>
    <row r="58" spans="1:16" s="17" customFormat="1" ht="38.25" customHeight="1">
      <c r="A58" s="15">
        <v>10</v>
      </c>
      <c r="B58" s="16" t="s">
        <v>69</v>
      </c>
      <c r="C58" s="16"/>
      <c r="D58" s="20">
        <v>100</v>
      </c>
      <c r="E58" s="34" t="s">
        <v>13</v>
      </c>
      <c r="F58" s="21"/>
      <c r="G58" s="35">
        <f t="shared" si="1"/>
        <v>0</v>
      </c>
      <c r="H58" s="37"/>
      <c r="I58" s="37"/>
      <c r="J58" s="37"/>
      <c r="K58" s="37"/>
      <c r="L58" s="37"/>
      <c r="M58" s="37"/>
      <c r="N58" s="37"/>
      <c r="O58" s="37"/>
      <c r="P58" s="37"/>
    </row>
    <row r="59" spans="1:16" s="17" customFormat="1" ht="27" customHeight="1">
      <c r="A59" s="15">
        <v>11</v>
      </c>
      <c r="B59" s="16" t="s">
        <v>39</v>
      </c>
      <c r="C59" s="16"/>
      <c r="D59" s="20">
        <v>20</v>
      </c>
      <c r="E59" s="34" t="s">
        <v>32</v>
      </c>
      <c r="F59" s="21"/>
      <c r="G59" s="35">
        <f t="shared" si="1"/>
        <v>0</v>
      </c>
      <c r="H59" s="37"/>
      <c r="I59" s="37"/>
      <c r="J59" s="37"/>
      <c r="K59" s="37"/>
      <c r="L59" s="37"/>
      <c r="M59" s="37"/>
      <c r="N59" s="37"/>
      <c r="O59" s="37"/>
      <c r="P59" s="37"/>
    </row>
    <row r="60" spans="1:16" s="17" customFormat="1" ht="27" customHeight="1">
      <c r="A60" s="15">
        <v>12</v>
      </c>
      <c r="B60" s="16" t="s">
        <v>40</v>
      </c>
      <c r="C60" s="16"/>
      <c r="D60" s="20">
        <v>1</v>
      </c>
      <c r="E60" s="34" t="s">
        <v>32</v>
      </c>
      <c r="F60" s="21"/>
      <c r="G60" s="35">
        <f t="shared" si="1"/>
        <v>0</v>
      </c>
      <c r="H60" s="37"/>
      <c r="I60" s="37"/>
      <c r="J60" s="37"/>
      <c r="K60" s="37"/>
      <c r="L60" s="37"/>
      <c r="M60" s="37"/>
      <c r="N60" s="37"/>
      <c r="O60" s="37"/>
      <c r="P60" s="37"/>
    </row>
    <row r="61" spans="1:16" s="17" customFormat="1" ht="27" customHeight="1">
      <c r="A61" s="15">
        <v>13</v>
      </c>
      <c r="B61" s="16" t="s">
        <v>41</v>
      </c>
      <c r="C61" s="16"/>
      <c r="D61" s="20">
        <v>1</v>
      </c>
      <c r="E61" s="1" t="s">
        <v>32</v>
      </c>
      <c r="F61" s="21"/>
      <c r="G61" s="6">
        <f t="shared" ref="G61:G65" si="2">F61*D61</f>
        <v>0</v>
      </c>
      <c r="H61" s="37"/>
      <c r="I61" s="28"/>
      <c r="J61" s="37"/>
    </row>
    <row r="62" spans="1:16" s="17" customFormat="1" ht="27" customHeight="1">
      <c r="A62" s="15">
        <v>14</v>
      </c>
      <c r="B62" s="16" t="s">
        <v>85</v>
      </c>
      <c r="C62" s="16"/>
      <c r="D62" s="20">
        <v>12</v>
      </c>
      <c r="E62" s="1" t="s">
        <v>0</v>
      </c>
      <c r="F62" s="21"/>
      <c r="G62" s="6">
        <f t="shared" si="2"/>
        <v>0</v>
      </c>
      <c r="H62" s="37"/>
      <c r="I62" s="37"/>
      <c r="J62" s="37"/>
    </row>
    <row r="63" spans="1:16" s="17" customFormat="1" ht="27" customHeight="1">
      <c r="A63" s="15">
        <v>15</v>
      </c>
      <c r="B63" s="16" t="s">
        <v>86</v>
      </c>
      <c r="C63" s="16"/>
      <c r="D63" s="20">
        <v>20</v>
      </c>
      <c r="E63" s="1" t="s">
        <v>0</v>
      </c>
      <c r="F63" s="21"/>
      <c r="G63" s="6">
        <f t="shared" si="2"/>
        <v>0</v>
      </c>
      <c r="H63" s="37"/>
      <c r="I63" s="37"/>
      <c r="J63" s="37"/>
    </row>
    <row r="64" spans="1:16" s="17" customFormat="1" ht="27" customHeight="1">
      <c r="A64" s="15">
        <v>16</v>
      </c>
      <c r="B64" s="16" t="s">
        <v>84</v>
      </c>
      <c r="C64" s="16"/>
      <c r="D64" s="20">
        <v>8</v>
      </c>
      <c r="E64" s="1" t="s">
        <v>0</v>
      </c>
      <c r="F64" s="21"/>
      <c r="G64" s="6">
        <f t="shared" si="2"/>
        <v>0</v>
      </c>
      <c r="H64" s="37"/>
      <c r="I64" s="37"/>
      <c r="J64" s="37"/>
    </row>
    <row r="65" spans="1:10" s="17" customFormat="1" ht="69.75" customHeight="1">
      <c r="A65" s="15">
        <v>17</v>
      </c>
      <c r="B65" s="16" t="s">
        <v>87</v>
      </c>
      <c r="C65" s="16"/>
      <c r="D65" s="20">
        <v>1</v>
      </c>
      <c r="E65" s="1" t="s">
        <v>32</v>
      </c>
      <c r="F65" s="21"/>
      <c r="G65" s="6">
        <f t="shared" si="2"/>
        <v>0</v>
      </c>
      <c r="H65" s="37"/>
      <c r="I65" s="28"/>
      <c r="J65" s="37"/>
    </row>
    <row r="66" spans="1:10" s="17" customFormat="1" ht="27" customHeight="1">
      <c r="A66" s="15"/>
      <c r="B66" s="16"/>
      <c r="C66" s="16"/>
      <c r="D66" s="20"/>
      <c r="E66" s="1"/>
      <c r="F66" s="21"/>
      <c r="G66" s="6"/>
      <c r="H66" s="28"/>
      <c r="I66" s="28"/>
    </row>
    <row r="67" spans="1:10" s="17" customFormat="1" ht="27" customHeight="1">
      <c r="A67" s="15"/>
      <c r="B67" s="19" t="s">
        <v>74</v>
      </c>
      <c r="C67" s="16"/>
      <c r="D67" s="20"/>
      <c r="E67" s="1"/>
      <c r="F67" s="21"/>
      <c r="G67" s="6"/>
      <c r="H67" s="28"/>
      <c r="I67" s="28"/>
    </row>
    <row r="68" spans="1:10" s="17" customFormat="1" ht="27" customHeight="1">
      <c r="A68" s="15">
        <v>1</v>
      </c>
      <c r="B68" s="16" t="s">
        <v>70</v>
      </c>
      <c r="C68" s="16"/>
      <c r="D68" s="20">
        <v>28</v>
      </c>
      <c r="E68" s="1" t="s">
        <v>0</v>
      </c>
      <c r="F68" s="21"/>
      <c r="G68" s="6">
        <f t="shared" ref="G68:G73" si="3">F68*D68</f>
        <v>0</v>
      </c>
      <c r="H68" s="28"/>
      <c r="I68" s="28"/>
    </row>
    <row r="69" spans="1:10" s="17" customFormat="1" ht="27" customHeight="1">
      <c r="A69" s="15">
        <v>2</v>
      </c>
      <c r="B69" s="16" t="s">
        <v>71</v>
      </c>
      <c r="C69" s="16"/>
      <c r="D69" s="20">
        <v>12</v>
      </c>
      <c r="E69" s="1" t="s">
        <v>0</v>
      </c>
      <c r="F69" s="21"/>
      <c r="G69" s="6">
        <f t="shared" si="3"/>
        <v>0</v>
      </c>
      <c r="H69" s="28"/>
      <c r="I69" s="28"/>
    </row>
    <row r="70" spans="1:10" s="17" customFormat="1" ht="38.25" customHeight="1">
      <c r="A70" s="15">
        <v>3</v>
      </c>
      <c r="B70" s="16" t="s">
        <v>34</v>
      </c>
      <c r="C70" s="16"/>
      <c r="D70" s="20">
        <v>42</v>
      </c>
      <c r="E70" s="1" t="s">
        <v>13</v>
      </c>
      <c r="F70" s="21"/>
      <c r="G70" s="6">
        <f t="shared" si="3"/>
        <v>0</v>
      </c>
      <c r="H70" s="28"/>
      <c r="I70" s="28"/>
    </row>
    <row r="71" spans="1:10" s="17" customFormat="1" ht="38.25" customHeight="1">
      <c r="A71" s="15">
        <v>4</v>
      </c>
      <c r="B71" s="16" t="s">
        <v>38</v>
      </c>
      <c r="C71" s="16"/>
      <c r="D71" s="20">
        <v>20</v>
      </c>
      <c r="E71" s="1" t="s">
        <v>13</v>
      </c>
      <c r="F71" s="21"/>
      <c r="G71" s="6">
        <f t="shared" si="3"/>
        <v>0</v>
      </c>
      <c r="H71" s="28"/>
      <c r="I71" s="28"/>
    </row>
    <row r="72" spans="1:10" s="17" customFormat="1" ht="38.25" customHeight="1">
      <c r="A72" s="15">
        <v>5</v>
      </c>
      <c r="B72" s="16" t="s">
        <v>69</v>
      </c>
      <c r="C72" s="16"/>
      <c r="D72" s="20">
        <v>120</v>
      </c>
      <c r="E72" s="1" t="s">
        <v>13</v>
      </c>
      <c r="F72" s="21"/>
      <c r="G72" s="6">
        <f t="shared" si="3"/>
        <v>0</v>
      </c>
      <c r="H72" s="28"/>
      <c r="I72" s="28"/>
    </row>
    <row r="73" spans="1:10" s="17" customFormat="1" ht="27" customHeight="1">
      <c r="A73" s="15">
        <v>6</v>
      </c>
      <c r="B73" s="16" t="s">
        <v>72</v>
      </c>
      <c r="C73" s="16"/>
      <c r="D73" s="20">
        <v>1</v>
      </c>
      <c r="E73" s="1" t="s">
        <v>32</v>
      </c>
      <c r="F73" s="21"/>
      <c r="G73" s="6">
        <f t="shared" si="3"/>
        <v>0</v>
      </c>
      <c r="H73" s="28"/>
      <c r="I73" s="28"/>
    </row>
    <row r="74" spans="1:10" s="17" customFormat="1" ht="27" customHeight="1" thickBot="1">
      <c r="A74" s="15"/>
      <c r="B74" s="16"/>
      <c r="C74" s="16"/>
      <c r="D74" s="20"/>
      <c r="E74" s="1"/>
      <c r="F74" s="21"/>
      <c r="G74" s="6"/>
      <c r="H74" s="28"/>
      <c r="I74" s="28"/>
    </row>
    <row r="75" spans="1:10" s="14" customFormat="1" ht="24" customHeight="1" thickBot="1">
      <c r="A75" s="40" t="s">
        <v>43</v>
      </c>
      <c r="B75" s="41"/>
      <c r="C75" s="41"/>
      <c r="D75" s="41"/>
      <c r="E75" s="41"/>
      <c r="F75" s="41"/>
      <c r="G75" s="42"/>
      <c r="H75" s="31"/>
      <c r="I75" s="31"/>
    </row>
    <row r="76" spans="1:10" s="17" customFormat="1" ht="27" customHeight="1">
      <c r="A76" s="15">
        <v>1</v>
      </c>
      <c r="B76" s="16" t="s">
        <v>33</v>
      </c>
      <c r="C76" s="16"/>
      <c r="D76" s="20">
        <v>1</v>
      </c>
      <c r="E76" s="1" t="s">
        <v>0</v>
      </c>
      <c r="F76" s="21"/>
      <c r="G76" s="6">
        <f>F76*D76</f>
        <v>0</v>
      </c>
      <c r="H76" s="28"/>
      <c r="I76" s="28"/>
    </row>
    <row r="77" spans="1:10" s="17" customFormat="1" ht="27" customHeight="1">
      <c r="A77" s="15">
        <v>2</v>
      </c>
      <c r="B77" s="16" t="s">
        <v>76</v>
      </c>
      <c r="C77" s="16"/>
      <c r="D77" s="20">
        <v>1</v>
      </c>
      <c r="E77" s="1" t="s">
        <v>14</v>
      </c>
      <c r="F77" s="21"/>
      <c r="G77" s="6">
        <f>F77*D77</f>
        <v>0</v>
      </c>
      <c r="H77" s="28"/>
      <c r="I77" s="28"/>
    </row>
    <row r="78" spans="1:10" s="18" customFormat="1" ht="27" customHeight="1" thickBot="1">
      <c r="A78" s="15"/>
      <c r="B78" s="16"/>
      <c r="C78" s="16"/>
      <c r="D78" s="20"/>
      <c r="E78" s="1"/>
      <c r="F78" s="21"/>
      <c r="G78" s="6"/>
      <c r="H78" s="28"/>
      <c r="I78" s="28"/>
    </row>
    <row r="79" spans="1:10" ht="24" customHeight="1" thickBot="1">
      <c r="A79" s="40" t="s">
        <v>42</v>
      </c>
      <c r="B79" s="41"/>
      <c r="C79" s="41"/>
      <c r="D79" s="41"/>
      <c r="E79" s="41"/>
      <c r="F79" s="41"/>
      <c r="G79" s="42"/>
      <c r="H79" s="31"/>
      <c r="I79" s="31"/>
    </row>
    <row r="80" spans="1:10" s="18" customFormat="1" ht="25.15" customHeight="1">
      <c r="A80" s="15">
        <v>1</v>
      </c>
      <c r="B80" s="16" t="s">
        <v>22</v>
      </c>
      <c r="C80" s="16"/>
      <c r="D80" s="20">
        <v>1</v>
      </c>
      <c r="E80" s="1" t="s">
        <v>1</v>
      </c>
      <c r="F80" s="21"/>
      <c r="G80" s="6">
        <f t="shared" ref="G80:G82" si="4">F80*D80</f>
        <v>0</v>
      </c>
      <c r="H80" s="28"/>
      <c r="I80" s="28"/>
    </row>
    <row r="81" spans="1:9" s="18" customFormat="1" ht="25.15" customHeight="1">
      <c r="A81" s="15">
        <f>A80+1</f>
        <v>2</v>
      </c>
      <c r="B81" s="16" t="s">
        <v>15</v>
      </c>
      <c r="C81" s="16"/>
      <c r="D81" s="20">
        <v>1</v>
      </c>
      <c r="E81" s="1" t="s">
        <v>1</v>
      </c>
      <c r="F81" s="21"/>
      <c r="G81" s="6">
        <f t="shared" ref="G81" si="5">F81*D81</f>
        <v>0</v>
      </c>
      <c r="H81" s="28"/>
      <c r="I81" s="28"/>
    </row>
    <row r="82" spans="1:9" s="18" customFormat="1" ht="25.15" customHeight="1">
      <c r="A82" s="15">
        <f t="shared" ref="A82:A88" si="6">A81+1</f>
        <v>3</v>
      </c>
      <c r="B82" s="16" t="s">
        <v>2</v>
      </c>
      <c r="C82" s="16"/>
      <c r="D82" s="20">
        <v>1</v>
      </c>
      <c r="E82" s="1" t="s">
        <v>1</v>
      </c>
      <c r="F82" s="21"/>
      <c r="G82" s="6">
        <f t="shared" si="4"/>
        <v>0</v>
      </c>
      <c r="H82" s="28"/>
      <c r="I82" s="28"/>
    </row>
    <row r="83" spans="1:9" s="18" customFormat="1" ht="25.15" customHeight="1">
      <c r="A83" s="15">
        <f t="shared" si="6"/>
        <v>4</v>
      </c>
      <c r="B83" s="16" t="s">
        <v>7</v>
      </c>
      <c r="C83" s="16"/>
      <c r="D83" s="20">
        <v>1</v>
      </c>
      <c r="E83" s="1" t="s">
        <v>1</v>
      </c>
      <c r="F83" s="21"/>
      <c r="G83" s="6">
        <f t="shared" ref="G83:G88" si="7">F83*D83</f>
        <v>0</v>
      </c>
      <c r="H83" s="28"/>
      <c r="I83" s="28"/>
    </row>
    <row r="84" spans="1:9" s="18" customFormat="1" ht="25.15" customHeight="1">
      <c r="A84" s="15">
        <f t="shared" si="6"/>
        <v>5</v>
      </c>
      <c r="B84" s="16" t="s">
        <v>16</v>
      </c>
      <c r="C84" s="16"/>
      <c r="D84" s="20">
        <v>1</v>
      </c>
      <c r="E84" s="1" t="s">
        <v>1</v>
      </c>
      <c r="F84" s="21"/>
      <c r="G84" s="6">
        <f t="shared" si="7"/>
        <v>0</v>
      </c>
      <c r="H84" s="28"/>
      <c r="I84" s="28"/>
    </row>
    <row r="85" spans="1:9" s="18" customFormat="1" ht="25.15" customHeight="1">
      <c r="A85" s="15">
        <f t="shared" si="6"/>
        <v>6</v>
      </c>
      <c r="B85" s="16" t="s">
        <v>3</v>
      </c>
      <c r="C85" s="16"/>
      <c r="D85" s="20">
        <v>1</v>
      </c>
      <c r="E85" s="1" t="s">
        <v>1</v>
      </c>
      <c r="F85" s="21"/>
      <c r="G85" s="6">
        <f t="shared" si="7"/>
        <v>0</v>
      </c>
      <c r="H85" s="28"/>
      <c r="I85" s="28"/>
    </row>
    <row r="86" spans="1:9" s="18" customFormat="1" ht="25.15" customHeight="1">
      <c r="A86" s="15">
        <f t="shared" si="6"/>
        <v>7</v>
      </c>
      <c r="B86" s="16" t="s">
        <v>23</v>
      </c>
      <c r="C86" s="16"/>
      <c r="D86" s="20">
        <v>1</v>
      </c>
      <c r="E86" s="1" t="s">
        <v>1</v>
      </c>
      <c r="F86" s="21"/>
      <c r="G86" s="6">
        <f t="shared" si="7"/>
        <v>0</v>
      </c>
      <c r="H86" s="28"/>
      <c r="I86" s="28"/>
    </row>
    <row r="87" spans="1:9" s="18" customFormat="1" ht="25.15" customHeight="1">
      <c r="A87" s="15">
        <f t="shared" si="6"/>
        <v>8</v>
      </c>
      <c r="B87" s="16" t="s">
        <v>24</v>
      </c>
      <c r="C87" s="16"/>
      <c r="D87" s="20">
        <v>1</v>
      </c>
      <c r="E87" s="1" t="s">
        <v>1</v>
      </c>
      <c r="F87" s="21"/>
      <c r="G87" s="6">
        <f t="shared" ref="G87" si="8">F87*D87</f>
        <v>0</v>
      </c>
      <c r="H87" s="28"/>
      <c r="I87" s="28"/>
    </row>
    <row r="88" spans="1:9" s="18" customFormat="1" ht="35.450000000000003" customHeight="1">
      <c r="A88" s="15">
        <f t="shared" si="6"/>
        <v>9</v>
      </c>
      <c r="B88" s="16" t="s">
        <v>25</v>
      </c>
      <c r="C88" s="16"/>
      <c r="D88" s="20">
        <v>1</v>
      </c>
      <c r="E88" s="1" t="s">
        <v>1</v>
      </c>
      <c r="F88" s="21"/>
      <c r="G88" s="6">
        <f t="shared" si="7"/>
        <v>0</v>
      </c>
      <c r="H88" s="28"/>
      <c r="I88" s="28"/>
    </row>
    <row r="89" spans="1:9" ht="49.9" customHeight="1" thickBot="1"/>
    <row r="90" spans="1:9" ht="25.15" customHeight="1" thickTop="1" thickBot="1">
      <c r="D90" s="51" t="s">
        <v>5</v>
      </c>
      <c r="E90" s="52"/>
      <c r="F90" s="52"/>
      <c r="G90" s="53"/>
      <c r="H90" s="29"/>
      <c r="I90" s="29"/>
    </row>
    <row r="91" spans="1:9" ht="25.15" customHeight="1" thickTop="1">
      <c r="B91" s="12"/>
      <c r="D91" s="48" t="str">
        <f>A21</f>
        <v>1. Strojní část / Mechanical part</v>
      </c>
      <c r="E91" s="49"/>
      <c r="F91" s="50"/>
      <c r="G91" s="7">
        <f>SUM(G23:G74)</f>
        <v>0</v>
      </c>
      <c r="H91" s="28"/>
      <c r="I91" s="28"/>
    </row>
    <row r="92" spans="1:9" s="14" customFormat="1" ht="25.15" customHeight="1">
      <c r="A92" s="5"/>
      <c r="D92" s="48" t="str">
        <f>A75</f>
        <v>2. Elektro část / Electrical part</v>
      </c>
      <c r="E92" s="49"/>
      <c r="F92" s="50"/>
      <c r="G92" s="7">
        <f>SUM(G76:G78)</f>
        <v>0</v>
      </c>
      <c r="H92" s="28"/>
      <c r="I92" s="28"/>
    </row>
    <row r="93" spans="1:9" ht="25.15" customHeight="1" thickBot="1">
      <c r="D93" s="43" t="str">
        <f>A79</f>
        <v>3. Služby / Service</v>
      </c>
      <c r="E93" s="44" t="s">
        <v>4</v>
      </c>
      <c r="F93" s="45"/>
      <c r="G93" s="8">
        <f>SUM(G80:G88)</f>
        <v>0</v>
      </c>
      <c r="H93" s="28"/>
      <c r="I93" s="28"/>
    </row>
    <row r="94" spans="1:9" ht="25.15" customHeight="1" thickTop="1" thickBot="1">
      <c r="D94" s="46" t="s">
        <v>6</v>
      </c>
      <c r="E94" s="47"/>
      <c r="F94" s="47"/>
      <c r="G94" s="9">
        <f>SUM(G91:G93)</f>
        <v>0</v>
      </c>
      <c r="H94" s="30"/>
      <c r="I94" s="30"/>
    </row>
    <row r="95" spans="1:9" ht="12.75" thickTop="1"/>
  </sheetData>
  <mergeCells count="26">
    <mergeCell ref="B15:G15"/>
    <mergeCell ref="B16:G16"/>
    <mergeCell ref="B7:G7"/>
    <mergeCell ref="A14:B14"/>
    <mergeCell ref="B8:G8"/>
    <mergeCell ref="B9:G9"/>
    <mergeCell ref="B11:G11"/>
    <mergeCell ref="B12:G12"/>
    <mergeCell ref="B13:G13"/>
    <mergeCell ref="A1:G1"/>
    <mergeCell ref="A2:G2"/>
    <mergeCell ref="A3:G3"/>
    <mergeCell ref="A4:G4"/>
    <mergeCell ref="A6:B6"/>
    <mergeCell ref="B17:G17"/>
    <mergeCell ref="B18:G18"/>
    <mergeCell ref="A21:G21"/>
    <mergeCell ref="D93:F93"/>
    <mergeCell ref="D94:F94"/>
    <mergeCell ref="D91:F91"/>
    <mergeCell ref="D90:G90"/>
    <mergeCell ref="A79:G79"/>
    <mergeCell ref="B20:G20"/>
    <mergeCell ref="B19:G19"/>
    <mergeCell ref="A75:G75"/>
    <mergeCell ref="D92:F92"/>
  </mergeCells>
  <printOptions horizontalCentered="1"/>
  <pageMargins left="0.39370078740157483" right="0.39370078740157483" top="0.39370078740157483" bottom="0.59055118110236227" header="0.19685039370078741" footer="0.19685039370078741"/>
  <pageSetup paperSize="9" scale="79" fitToHeight="0" orientation="portrait" r:id="rId1"/>
  <headerFooter>
    <oddFooter>&amp;R&amp;"Arial,Tučné"&amp;9&amp;P/&amp;N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Peterek</dc:creator>
  <cp:lastModifiedBy>Ondřej Patsch</cp:lastModifiedBy>
  <cp:lastPrinted>2022-09-28T00:01:44Z</cp:lastPrinted>
  <dcterms:created xsi:type="dcterms:W3CDTF">2016-01-08T13:29:24Z</dcterms:created>
  <dcterms:modified xsi:type="dcterms:W3CDTF">2022-11-30T10:11:40Z</dcterms:modified>
</cp:coreProperties>
</file>